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E:\冯刚毅\UBE2N\实验结果\PCR\"/>
    </mc:Choice>
  </mc:AlternateContent>
  <xr:revisionPtr revIDLastSave="0" documentId="13_ncr:1_{D93C631C-BEA5-4A66-96FA-4E226BD784DF}" xr6:coauthVersionLast="47" xr6:coauthVersionMax="47" xr10:uidLastSave="{00000000-0000-0000-0000-000000000000}"/>
  <bookViews>
    <workbookView xWindow="3810" yWindow="60" windowWidth="17340" windowHeight="13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4" i="1" l="1"/>
  <c r="N83" i="1"/>
  <c r="N82" i="1"/>
  <c r="N81" i="1"/>
  <c r="N80" i="1"/>
  <c r="N79" i="1"/>
  <c r="N78" i="1"/>
  <c r="N77" i="1"/>
  <c r="I77" i="1"/>
  <c r="H84" i="1"/>
  <c r="H83" i="1"/>
  <c r="H82" i="1"/>
  <c r="H81" i="1"/>
  <c r="H80" i="1"/>
  <c r="H79" i="1"/>
  <c r="H78" i="1"/>
  <c r="H77" i="1"/>
  <c r="G77" i="1"/>
  <c r="N74" i="1"/>
  <c r="N73" i="1"/>
  <c r="N72" i="1"/>
  <c r="N71" i="1"/>
  <c r="N70" i="1"/>
  <c r="N69" i="1"/>
  <c r="N68" i="1"/>
  <c r="N67" i="1"/>
  <c r="I67" i="1"/>
  <c r="H74" i="1"/>
  <c r="H73" i="1"/>
  <c r="H72" i="1"/>
  <c r="H71" i="1"/>
  <c r="H70" i="1"/>
  <c r="H69" i="1"/>
  <c r="H68" i="1"/>
  <c r="H67" i="1"/>
  <c r="G67" i="1"/>
  <c r="N64" i="1" l="1"/>
  <c r="N63" i="1"/>
  <c r="N62" i="1"/>
  <c r="N61" i="1"/>
  <c r="N60" i="1"/>
  <c r="N59" i="1"/>
  <c r="N58" i="1"/>
  <c r="N57" i="1"/>
  <c r="I57" i="1"/>
  <c r="H64" i="1"/>
  <c r="H63" i="1"/>
  <c r="H62" i="1"/>
  <c r="H61" i="1"/>
  <c r="H60" i="1"/>
  <c r="H59" i="1"/>
  <c r="H58" i="1"/>
  <c r="H57" i="1"/>
  <c r="G57" i="1"/>
  <c r="N54" i="1"/>
  <c r="N53" i="1"/>
  <c r="N52" i="1"/>
  <c r="N51" i="1"/>
  <c r="N50" i="1"/>
  <c r="N49" i="1"/>
  <c r="N48" i="1"/>
  <c r="N47" i="1"/>
  <c r="I47" i="1"/>
  <c r="H54" i="1"/>
  <c r="H53" i="1"/>
  <c r="H52" i="1"/>
  <c r="H51" i="1"/>
  <c r="H50" i="1"/>
  <c r="H49" i="1"/>
  <c r="H48" i="1"/>
  <c r="H47" i="1"/>
  <c r="G47" i="1"/>
  <c r="N43" i="1"/>
  <c r="N42" i="1"/>
  <c r="N41" i="1"/>
  <c r="N40" i="1"/>
  <c r="N39" i="1"/>
  <c r="N38" i="1"/>
  <c r="N37" i="1"/>
  <c r="N36" i="1"/>
  <c r="H43" i="1"/>
  <c r="H42" i="1"/>
  <c r="H41" i="1"/>
  <c r="H40" i="1"/>
  <c r="H39" i="1"/>
  <c r="H38" i="1"/>
  <c r="H37" i="1"/>
  <c r="H36" i="1"/>
  <c r="G36" i="1"/>
  <c r="N32" i="1"/>
  <c r="N31" i="1"/>
  <c r="N30" i="1"/>
  <c r="N29" i="1"/>
  <c r="N28" i="1"/>
  <c r="N27" i="1"/>
  <c r="N26" i="1"/>
  <c r="N25" i="1"/>
  <c r="I25" i="1"/>
  <c r="H32" i="1"/>
  <c r="H31" i="1"/>
  <c r="H30" i="1"/>
  <c r="H29" i="1"/>
  <c r="H28" i="1"/>
  <c r="H27" i="1"/>
  <c r="H26" i="1"/>
  <c r="H25" i="1"/>
  <c r="G25" i="1"/>
  <c r="N21" i="1"/>
  <c r="N20" i="1"/>
  <c r="N19" i="1"/>
  <c r="N18" i="1"/>
  <c r="N17" i="1"/>
  <c r="N16" i="1"/>
  <c r="N15" i="1"/>
  <c r="N14" i="1"/>
  <c r="I14" i="1"/>
  <c r="H21" i="1"/>
  <c r="H20" i="1"/>
  <c r="G14" i="1"/>
  <c r="H17" i="1" s="1"/>
  <c r="G3" i="1"/>
  <c r="N10" i="1" s="1"/>
  <c r="H19" i="1" l="1"/>
  <c r="H18" i="1"/>
  <c r="H14" i="1"/>
  <c r="H15" i="1"/>
  <c r="H16" i="1"/>
  <c r="H3" i="1"/>
  <c r="H4" i="1"/>
  <c r="H5" i="1"/>
  <c r="H6" i="1"/>
  <c r="H7" i="1"/>
  <c r="H8" i="1"/>
  <c r="H9" i="1"/>
  <c r="H10" i="1"/>
  <c r="N3" i="1"/>
  <c r="N4" i="1"/>
  <c r="N5" i="1"/>
  <c r="N6" i="1"/>
  <c r="N7" i="1"/>
  <c r="N8" i="1"/>
  <c r="N9" i="1"/>
  <c r="I3" i="1" l="1"/>
</calcChain>
</file>

<file path=xl/sharedStrings.xml><?xml version="1.0" encoding="utf-8"?>
<sst xmlns="http://schemas.openxmlformats.org/spreadsheetml/2006/main" count="152" uniqueCount="26">
  <si>
    <t>非13</t>
    <phoneticPr fontId="1" type="noConversion"/>
  </si>
  <si>
    <t>Ctrl</t>
    <phoneticPr fontId="1" type="noConversion"/>
  </si>
  <si>
    <t>Tau</t>
    <phoneticPr fontId="1" type="noConversion"/>
  </si>
  <si>
    <t>ATP6V1E1</t>
    <phoneticPr fontId="1" type="noConversion"/>
  </si>
  <si>
    <t>非34</t>
    <phoneticPr fontId="1" type="noConversion"/>
  </si>
  <si>
    <t>T35</t>
    <phoneticPr fontId="1" type="noConversion"/>
  </si>
  <si>
    <t>T36</t>
    <phoneticPr fontId="1" type="noConversion"/>
  </si>
  <si>
    <t>非51</t>
    <phoneticPr fontId="1" type="noConversion"/>
  </si>
  <si>
    <t>非77</t>
    <phoneticPr fontId="1" type="noConversion"/>
  </si>
  <si>
    <t>T44</t>
    <phoneticPr fontId="1" type="noConversion"/>
  </si>
  <si>
    <t>T63</t>
    <phoneticPr fontId="1" type="noConversion"/>
  </si>
  <si>
    <t>非7</t>
    <phoneticPr fontId="1" type="noConversion"/>
  </si>
  <si>
    <t>非16</t>
    <phoneticPr fontId="1" type="noConversion"/>
  </si>
  <si>
    <t>T1</t>
    <phoneticPr fontId="1" type="noConversion"/>
  </si>
  <si>
    <t>T5</t>
    <phoneticPr fontId="1" type="noConversion"/>
  </si>
  <si>
    <t>非19</t>
    <phoneticPr fontId="1" type="noConversion"/>
  </si>
  <si>
    <t>非20</t>
    <phoneticPr fontId="1" type="noConversion"/>
  </si>
  <si>
    <t>T14</t>
    <phoneticPr fontId="1" type="noConversion"/>
  </si>
  <si>
    <t>CCKBR</t>
    <phoneticPr fontId="1" type="noConversion"/>
  </si>
  <si>
    <t>T19</t>
    <phoneticPr fontId="1" type="noConversion"/>
  </si>
  <si>
    <t>SV2B</t>
    <phoneticPr fontId="1" type="noConversion"/>
  </si>
  <si>
    <t>TUBB2A</t>
    <phoneticPr fontId="1" type="noConversion"/>
  </si>
  <si>
    <t>UBE2N</t>
    <phoneticPr fontId="1" type="noConversion"/>
  </si>
  <si>
    <t>NRN1</t>
    <phoneticPr fontId="1" type="noConversion"/>
  </si>
  <si>
    <t>DYNC1I1</t>
    <phoneticPr fontId="1" type="noConversion"/>
  </si>
  <si>
    <t>SYT1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</si>
</sst>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4"/>
  <sheetViews>
    <sheetView tabSelected="1" topLeftCell="A68" workbookViewId="0">
      <selection activeCell="G85" sqref="G85"/>
    </sheetView>
  </sheetViews>
  <sheetFormatPr defaultRowHeight="14" x14ac:dyDescent="0.3"/>
  <cols>
    <col min="1" max="1" width="10.58203125" customWidth="1"/>
    <col min="2" max="2" width="15.9140625" customWidth="1"/>
    <col min="3" max="5" width="8.6640625" hidden="1" customWidth="1"/>
    <col min="6" max="6" width="3.75" hidden="1" customWidth="1"/>
    <col min="8" max="8" width="16.83203125" customWidth="1"/>
  </cols>
  <sheetData>
    <row r="1" spans="1:14" x14ac:dyDescent="0.3">
      <c r="A1" t="s">
        <v>3</v>
      </c>
    </row>
    <row r="2" spans="1:14" x14ac:dyDescent="0.3">
      <c r="B2" t="s">
        <v>1</v>
      </c>
      <c r="M2" t="s">
        <v>2</v>
      </c>
    </row>
    <row r="3" spans="1:14" x14ac:dyDescent="0.3">
      <c r="A3" t="s">
        <v>0</v>
      </c>
      <c r="B3">
        <v>0.91697496266267076</v>
      </c>
      <c r="G3">
        <f>AVERAGE(B3:B10)</f>
        <v>1.0130711986639929</v>
      </c>
      <c r="H3">
        <f>B3/G3</f>
        <v>0.90514365019156517</v>
      </c>
      <c r="I3">
        <f>AVERAGE(H3:H10)</f>
        <v>1</v>
      </c>
      <c r="L3" t="s">
        <v>5</v>
      </c>
      <c r="M3">
        <v>0.37760585392334073</v>
      </c>
      <c r="N3">
        <f>$M$3/G3</f>
        <v>0.37273377667958157</v>
      </c>
    </row>
    <row r="4" spans="1:14" x14ac:dyDescent="0.3">
      <c r="A4" t="s">
        <v>4</v>
      </c>
      <c r="B4">
        <v>1.0802216891759802</v>
      </c>
      <c r="H4">
        <f>B4/G3</f>
        <v>1.0662840781581229</v>
      </c>
      <c r="L4" t="s">
        <v>6</v>
      </c>
      <c r="M4">
        <v>1.2704711814127343</v>
      </c>
      <c r="N4">
        <f>M4/G3</f>
        <v>1.2540788673966772</v>
      </c>
    </row>
    <row r="5" spans="1:14" x14ac:dyDescent="0.3">
      <c r="A5" t="s">
        <v>7</v>
      </c>
      <c r="B5">
        <v>0.73340156051616279</v>
      </c>
      <c r="H5">
        <f>B5/G3</f>
        <v>0.72393881247769176</v>
      </c>
      <c r="L5" t="s">
        <v>9</v>
      </c>
      <c r="M5">
        <v>0.46992725563373877</v>
      </c>
      <c r="N5">
        <f>M5/G3</f>
        <v>0.46386399717360871</v>
      </c>
    </row>
    <row r="6" spans="1:14" x14ac:dyDescent="0.3">
      <c r="A6" t="s">
        <v>8</v>
      </c>
      <c r="B6">
        <v>1.3635095067103582</v>
      </c>
      <c r="C6">
        <v>1.3635095067103582</v>
      </c>
      <c r="H6">
        <f>B6/G3</f>
        <v>1.345916761337715</v>
      </c>
      <c r="L6" t="s">
        <v>10</v>
      </c>
      <c r="M6">
        <v>0.36149790183302355</v>
      </c>
      <c r="N6">
        <f>M6/G3</f>
        <v>0.35683365819673468</v>
      </c>
    </row>
    <row r="7" spans="1:14" x14ac:dyDescent="0.3">
      <c r="A7" t="s">
        <v>11</v>
      </c>
      <c r="B7">
        <v>1.0669298246218579</v>
      </c>
      <c r="H7">
        <f>B7/G3</f>
        <v>1.0531637125099322</v>
      </c>
      <c r="L7" t="s">
        <v>13</v>
      </c>
      <c r="M7">
        <v>0.88821809434146448</v>
      </c>
      <c r="N7">
        <f>M7/G3</f>
        <v>0.87675781871285963</v>
      </c>
    </row>
    <row r="8" spans="1:14" x14ac:dyDescent="0.3">
      <c r="A8" t="s">
        <v>12</v>
      </c>
      <c r="B8">
        <v>0.93726876587635066</v>
      </c>
      <c r="H8">
        <f>B8/G3</f>
        <v>0.925175611657297</v>
      </c>
      <c r="L8" t="s">
        <v>14</v>
      </c>
      <c r="M8">
        <v>0.494934674997763</v>
      </c>
      <c r="N8">
        <f>M8/G3</f>
        <v>0.48854875713618906</v>
      </c>
    </row>
    <row r="9" spans="1:14" x14ac:dyDescent="0.3">
      <c r="A9" t="s">
        <v>15</v>
      </c>
      <c r="B9">
        <v>1.0823344612688821</v>
      </c>
      <c r="H9">
        <f>B9/G3</f>
        <v>1.0683695901099859</v>
      </c>
      <c r="L9" t="s">
        <v>19</v>
      </c>
      <c r="M9">
        <v>0.84566086568841481</v>
      </c>
      <c r="N9">
        <f>M9/G3</f>
        <v>0.83474968669886807</v>
      </c>
    </row>
    <row r="10" spans="1:14" x14ac:dyDescent="0.3">
      <c r="A10" t="s">
        <v>16</v>
      </c>
      <c r="B10">
        <v>0.92392881847968067</v>
      </c>
      <c r="H10">
        <f>B10/G3</f>
        <v>0.9120077835576903</v>
      </c>
      <c r="L10" t="s">
        <v>17</v>
      </c>
      <c r="M10">
        <v>0.9601574830301226</v>
      </c>
      <c r="N10">
        <f>M10/G3</f>
        <v>0.94776900606428127</v>
      </c>
    </row>
    <row r="12" spans="1:14" x14ac:dyDescent="0.3">
      <c r="A12" t="s">
        <v>18</v>
      </c>
    </row>
    <row r="13" spans="1:14" x14ac:dyDescent="0.3">
      <c r="B13" t="s">
        <v>1</v>
      </c>
      <c r="M13" t="s">
        <v>2</v>
      </c>
    </row>
    <row r="14" spans="1:14" x14ac:dyDescent="0.3">
      <c r="A14" t="s">
        <v>0</v>
      </c>
      <c r="B14">
        <v>0.5955849890387549</v>
      </c>
      <c r="G14">
        <f>AVERAGE(B14:B21)</f>
        <v>1.0563572371999281</v>
      </c>
      <c r="H14">
        <f>B14/G14</f>
        <v>0.56381020365559664</v>
      </c>
      <c r="I14">
        <f>AVERAGE(H14:H21)</f>
        <v>1</v>
      </c>
      <c r="L14" t="s">
        <v>5</v>
      </c>
      <c r="M14">
        <v>0.20637034391377701</v>
      </c>
      <c r="N14">
        <f>M14/G14</f>
        <v>0.19536037303138101</v>
      </c>
    </row>
    <row r="15" spans="1:14" x14ac:dyDescent="0.3">
      <c r="A15" t="s">
        <v>4</v>
      </c>
      <c r="B15">
        <v>1.6790214971904365</v>
      </c>
      <c r="H15">
        <f>B15/G14</f>
        <v>1.589444780670028</v>
      </c>
      <c r="L15" t="s">
        <v>6</v>
      </c>
      <c r="M15">
        <v>1.6780735933938382</v>
      </c>
      <c r="N15">
        <f>M15/G14</f>
        <v>1.5885474480601707</v>
      </c>
    </row>
    <row r="16" spans="1:14" x14ac:dyDescent="0.3">
      <c r="A16" t="s">
        <v>7</v>
      </c>
      <c r="B16">
        <v>0.9278778027507486</v>
      </c>
      <c r="H16">
        <f>B16/G14</f>
        <v>0.87837501375033111</v>
      </c>
      <c r="L16" t="s">
        <v>9</v>
      </c>
      <c r="M16">
        <v>0.31950718555589758</v>
      </c>
      <c r="N16">
        <f>M16/G14</f>
        <v>0.30246130220379891</v>
      </c>
    </row>
    <row r="17" spans="1:14" x14ac:dyDescent="0.3">
      <c r="A17" t="s">
        <v>8</v>
      </c>
      <c r="B17">
        <v>1.0777281200557238</v>
      </c>
      <c r="H17">
        <f>B17/G14</f>
        <v>1.0202307345500308</v>
      </c>
      <c r="L17" t="s">
        <v>10</v>
      </c>
      <c r="M17">
        <v>0.29945195294902521</v>
      </c>
      <c r="N17">
        <f>M17/G14</f>
        <v>0.28347602724129428</v>
      </c>
    </row>
    <row r="18" spans="1:14" x14ac:dyDescent="0.3">
      <c r="A18" t="s">
        <v>11</v>
      </c>
      <c r="B18">
        <v>0.87890029505562695</v>
      </c>
      <c r="H18">
        <f>B18/G14</f>
        <v>0.83201048291704427</v>
      </c>
      <c r="L18" t="s">
        <v>13</v>
      </c>
      <c r="M18">
        <v>0.72059358571940291</v>
      </c>
      <c r="N18">
        <f>M18/G14</f>
        <v>0.68214952323275657</v>
      </c>
    </row>
    <row r="19" spans="1:14" x14ac:dyDescent="0.3">
      <c r="A19" t="s">
        <v>12</v>
      </c>
      <c r="B19">
        <v>1.1377854867334052</v>
      </c>
      <c r="H19">
        <f>B19/G14</f>
        <v>1.0770840078204205</v>
      </c>
      <c r="L19" t="s">
        <v>14</v>
      </c>
      <c r="M19">
        <v>0.39376041733982786</v>
      </c>
      <c r="N19">
        <f>M19/G14</f>
        <v>0.37275308340156149</v>
      </c>
    </row>
    <row r="20" spans="1:14" x14ac:dyDescent="0.3">
      <c r="A20" t="s">
        <v>15</v>
      </c>
      <c r="B20">
        <v>1.47683683357187</v>
      </c>
      <c r="H20">
        <f>B20/G14</f>
        <v>1.3980467795974982</v>
      </c>
      <c r="L20" t="s">
        <v>19</v>
      </c>
      <c r="M20" s="1">
        <v>0.347975974434927</v>
      </c>
      <c r="N20">
        <f>M20/G14</f>
        <v>0.32941126560300965</v>
      </c>
    </row>
    <row r="21" spans="1:14" x14ac:dyDescent="0.3">
      <c r="A21" t="s">
        <v>16</v>
      </c>
      <c r="B21">
        <v>0.6771228732028598</v>
      </c>
      <c r="H21">
        <f>B21/G14</f>
        <v>0.64099799703905114</v>
      </c>
      <c r="L21" t="s">
        <v>17</v>
      </c>
      <c r="M21" s="1">
        <v>0.71378158161648997</v>
      </c>
      <c r="N21">
        <f>M21/G14</f>
        <v>0.6757009432798522</v>
      </c>
    </row>
    <row r="23" spans="1:14" x14ac:dyDescent="0.3">
      <c r="A23" t="s">
        <v>20</v>
      </c>
    </row>
    <row r="24" spans="1:14" x14ac:dyDescent="0.3">
      <c r="B24" t="s">
        <v>1</v>
      </c>
      <c r="M24" t="s">
        <v>2</v>
      </c>
    </row>
    <row r="25" spans="1:14" x14ac:dyDescent="0.3">
      <c r="A25" t="s">
        <v>0</v>
      </c>
      <c r="B25">
        <v>0.79233339819888671</v>
      </c>
      <c r="G25">
        <f>AVERAGE(B25:B32)</f>
        <v>1.0201546224053872</v>
      </c>
      <c r="H25">
        <f>B25/G25</f>
        <v>0.77667971187609897</v>
      </c>
      <c r="I25">
        <f>AVERAGE(H25:H32)</f>
        <v>1.0000000000000002</v>
      </c>
      <c r="L25" t="s">
        <v>5</v>
      </c>
      <c r="M25">
        <v>0.19203983662675175</v>
      </c>
      <c r="N25">
        <f>M25/G25</f>
        <v>0.18824581333949914</v>
      </c>
    </row>
    <row r="26" spans="1:14" x14ac:dyDescent="0.3">
      <c r="A26" t="s">
        <v>4</v>
      </c>
      <c r="B26">
        <v>1.2620949745059038</v>
      </c>
      <c r="H26">
        <f>B26/G25</f>
        <v>1.237160472331198</v>
      </c>
      <c r="L26" t="s">
        <v>6</v>
      </c>
      <c r="M26" s="1">
        <v>0.78058045008830002</v>
      </c>
      <c r="N26">
        <f>M26/G25</f>
        <v>0.76515896016605445</v>
      </c>
    </row>
    <row r="27" spans="1:14" x14ac:dyDescent="0.3">
      <c r="A27" t="s">
        <v>7</v>
      </c>
      <c r="B27">
        <v>0.79130113937903068</v>
      </c>
      <c r="H27">
        <f>B27/G25</f>
        <v>0.77566784681448497</v>
      </c>
      <c r="L27" t="s">
        <v>9</v>
      </c>
      <c r="M27">
        <v>0.36651076543501204</v>
      </c>
      <c r="N27">
        <f>M27/G25</f>
        <v>0.35926981791331691</v>
      </c>
    </row>
    <row r="28" spans="1:14" x14ac:dyDescent="0.3">
      <c r="A28" t="s">
        <v>8</v>
      </c>
      <c r="B28">
        <v>1.2637413877411381</v>
      </c>
      <c r="H28">
        <f>B28/G25</f>
        <v>1.2387743583040443</v>
      </c>
      <c r="L28" t="s">
        <v>10</v>
      </c>
      <c r="M28">
        <v>0.3145262658948651</v>
      </c>
      <c r="N28">
        <f>M28/G25</f>
        <v>0.30831234695898796</v>
      </c>
    </row>
    <row r="29" spans="1:14" x14ac:dyDescent="0.3">
      <c r="A29" t="s">
        <v>11</v>
      </c>
      <c r="B29">
        <v>1.2039205781024287</v>
      </c>
      <c r="H29">
        <f>B29/G25</f>
        <v>1.1801353948323501</v>
      </c>
      <c r="L29" t="s">
        <v>13</v>
      </c>
      <c r="M29">
        <v>0.75321126869975374</v>
      </c>
      <c r="N29">
        <f>M29/G25</f>
        <v>0.73833049633572512</v>
      </c>
    </row>
    <row r="30" spans="1:14" x14ac:dyDescent="0.3">
      <c r="A30" t="s">
        <v>12</v>
      </c>
      <c r="B30">
        <v>0.83061957589940016</v>
      </c>
      <c r="H30">
        <f>B30/G25</f>
        <v>0.81420949104843643</v>
      </c>
      <c r="L30" t="s">
        <v>14</v>
      </c>
      <c r="M30">
        <v>0.46712375812075801</v>
      </c>
      <c r="N30">
        <f>M30/G25</f>
        <v>0.45789505616250908</v>
      </c>
    </row>
    <row r="31" spans="1:14" x14ac:dyDescent="0.3">
      <c r="A31" t="s">
        <v>15</v>
      </c>
      <c r="B31">
        <v>1.1401428397054503</v>
      </c>
      <c r="H31">
        <f>B31/G25</f>
        <v>1.1176176774233959</v>
      </c>
      <c r="L31" t="s">
        <v>19</v>
      </c>
      <c r="M31">
        <v>0.40568973766326671</v>
      </c>
      <c r="N31">
        <f>M31/G25</f>
        <v>0.39767475317291112</v>
      </c>
    </row>
    <row r="32" spans="1:14" x14ac:dyDescent="0.3">
      <c r="A32" t="s">
        <v>16</v>
      </c>
      <c r="B32">
        <v>0.87708308571086113</v>
      </c>
      <c r="H32">
        <f>B32/G25</f>
        <v>0.85975504736999309</v>
      </c>
      <c r="L32" t="s">
        <v>17</v>
      </c>
      <c r="M32">
        <v>0.93365956471257838</v>
      </c>
      <c r="N32">
        <f>M32/G25</f>
        <v>0.91521377662450309</v>
      </c>
    </row>
    <row r="34" spans="1:14" x14ac:dyDescent="0.3">
      <c r="A34" t="s">
        <v>21</v>
      </c>
    </row>
    <row r="35" spans="1:14" x14ac:dyDescent="0.3">
      <c r="B35" t="s">
        <v>1</v>
      </c>
      <c r="M35" t="s">
        <v>2</v>
      </c>
    </row>
    <row r="36" spans="1:14" x14ac:dyDescent="0.3">
      <c r="A36" t="s">
        <v>0</v>
      </c>
      <c r="B36">
        <v>1.2427760787560391</v>
      </c>
      <c r="G36">
        <f>AVERAGE(B36:B43)</f>
        <v>1.0385858716286773</v>
      </c>
      <c r="H36">
        <f>B36/G36</f>
        <v>1.1966040678053489</v>
      </c>
      <c r="L36" t="s">
        <v>5</v>
      </c>
      <c r="M36">
        <v>0.58083161870089406</v>
      </c>
      <c r="N36">
        <f>M36/G36</f>
        <v>0.55925237822660956</v>
      </c>
    </row>
    <row r="37" spans="1:14" x14ac:dyDescent="0.3">
      <c r="A37" t="s">
        <v>4</v>
      </c>
      <c r="B37">
        <v>0.80465018364446905</v>
      </c>
      <c r="H37">
        <f>B37/G36</f>
        <v>0.77475556487461383</v>
      </c>
      <c r="L37" t="s">
        <v>6</v>
      </c>
      <c r="M37">
        <v>0.19564957221945406</v>
      </c>
      <c r="N37">
        <f>M37/G36</f>
        <v>0.18838073727369564</v>
      </c>
    </row>
    <row r="38" spans="1:14" x14ac:dyDescent="0.3">
      <c r="A38" t="s">
        <v>7</v>
      </c>
      <c r="B38">
        <v>0.77486467552262162</v>
      </c>
      <c r="H38">
        <f>B38/G36</f>
        <v>0.74607665739521711</v>
      </c>
      <c r="L38" t="s">
        <v>9</v>
      </c>
      <c r="M38">
        <v>0.53250695212651256</v>
      </c>
      <c r="N38">
        <f>M38/G36</f>
        <v>0.51272308498810226</v>
      </c>
    </row>
    <row r="39" spans="1:14" x14ac:dyDescent="0.3">
      <c r="A39" t="s">
        <v>8</v>
      </c>
      <c r="B39">
        <v>1.2905479260950072</v>
      </c>
      <c r="H39">
        <f>B39/G36</f>
        <v>1.2426010803239707</v>
      </c>
      <c r="L39" t="s">
        <v>10</v>
      </c>
      <c r="M39">
        <v>0.68789112801672436</v>
      </c>
      <c r="N39">
        <f>M39/G36</f>
        <v>0.66233437870476264</v>
      </c>
    </row>
    <row r="40" spans="1:14" x14ac:dyDescent="0.3">
      <c r="A40" t="s">
        <v>11</v>
      </c>
      <c r="B40">
        <v>1.5354341988583011</v>
      </c>
      <c r="H40">
        <f>B40/G36</f>
        <v>1.4783892606304012</v>
      </c>
      <c r="L40" t="s">
        <v>13</v>
      </c>
      <c r="M40">
        <v>0.62900506200213857</v>
      </c>
      <c r="N40">
        <f>M40/G36</f>
        <v>0.6056360664869751</v>
      </c>
    </row>
    <row r="41" spans="1:14" x14ac:dyDescent="0.3">
      <c r="A41" t="s">
        <v>12</v>
      </c>
      <c r="B41">
        <v>0.65128157282387444</v>
      </c>
      <c r="H41">
        <f>B41/G36</f>
        <v>0.62708495331498726</v>
      </c>
      <c r="L41" t="s">
        <v>14</v>
      </c>
      <c r="M41">
        <v>0.44716379049164923</v>
      </c>
      <c r="N41">
        <f>M41/G36</f>
        <v>0.43055061955582086</v>
      </c>
    </row>
    <row r="42" spans="1:14" x14ac:dyDescent="0.3">
      <c r="A42" t="s">
        <v>15</v>
      </c>
      <c r="B42">
        <v>0.90889387787260412</v>
      </c>
      <c r="H42">
        <f>B42/G36</f>
        <v>0.87512636432007851</v>
      </c>
      <c r="L42" t="s">
        <v>19</v>
      </c>
      <c r="M42">
        <v>0.27255816192371773</v>
      </c>
      <c r="N42">
        <f>M42/G36</f>
        <v>0.26243199466626743</v>
      </c>
    </row>
    <row r="43" spans="1:14" x14ac:dyDescent="0.3">
      <c r="A43" t="s">
        <v>16</v>
      </c>
      <c r="B43">
        <v>1.100238459456502</v>
      </c>
      <c r="H43">
        <f>B43/G36</f>
        <v>1.0593620513353827</v>
      </c>
      <c r="L43" t="s">
        <v>17</v>
      </c>
      <c r="M43">
        <v>0.71027883974967554</v>
      </c>
      <c r="N43">
        <f>M43/G36</f>
        <v>0.68389033507247587</v>
      </c>
    </row>
    <row r="45" spans="1:14" x14ac:dyDescent="0.3">
      <c r="A45" t="s">
        <v>23</v>
      </c>
    </row>
    <row r="46" spans="1:14" x14ac:dyDescent="0.3">
      <c r="B46" t="s">
        <v>1</v>
      </c>
      <c r="M46" t="s">
        <v>2</v>
      </c>
    </row>
    <row r="47" spans="1:14" x14ac:dyDescent="0.3">
      <c r="A47" t="s">
        <v>0</v>
      </c>
      <c r="B47" s="1">
        <v>0.85486899999999999</v>
      </c>
      <c r="G47">
        <f>AVERAGE(B47:B54)</f>
        <v>1.1048223750000001</v>
      </c>
      <c r="H47">
        <f>B47/G47</f>
        <v>0.77376148360500019</v>
      </c>
      <c r="I47">
        <f>AVERAGE(H47:H54)</f>
        <v>0.99999999999999978</v>
      </c>
      <c r="L47" t="s">
        <v>5</v>
      </c>
      <c r="M47" s="1">
        <v>2.6334490000000002</v>
      </c>
      <c r="N47">
        <f>M47/G47</f>
        <v>2.383594919500069</v>
      </c>
    </row>
    <row r="48" spans="1:14" x14ac:dyDescent="0.3">
      <c r="A48" t="s">
        <v>4</v>
      </c>
      <c r="B48" s="1">
        <v>1.6989989999999999</v>
      </c>
      <c r="H48">
        <f>B48/G47</f>
        <v>1.5378028526983802</v>
      </c>
      <c r="L48" t="s">
        <v>6</v>
      </c>
      <c r="M48" s="1">
        <v>0.51225200000000004</v>
      </c>
      <c r="N48">
        <f>M48/G47</f>
        <v>0.46365100091315581</v>
      </c>
    </row>
    <row r="49" spans="1:14" x14ac:dyDescent="0.3">
      <c r="A49" t="s">
        <v>7</v>
      </c>
      <c r="B49" s="1">
        <v>2.1274150000000001</v>
      </c>
      <c r="H49">
        <f>B49/G47</f>
        <v>1.9255719725987626</v>
      </c>
      <c r="L49" t="s">
        <v>9</v>
      </c>
      <c r="M49" s="1">
        <v>3.836274</v>
      </c>
      <c r="N49">
        <f>M49/G47</f>
        <v>3.472299336805158</v>
      </c>
    </row>
    <row r="50" spans="1:14" x14ac:dyDescent="0.3">
      <c r="A50" t="s">
        <v>8</v>
      </c>
      <c r="B50" s="1">
        <v>0.32363500000000001</v>
      </c>
      <c r="H50">
        <f>B50/G47</f>
        <v>0.29292944035460899</v>
      </c>
      <c r="L50" t="s">
        <v>10</v>
      </c>
      <c r="M50" s="1">
        <v>0.117363</v>
      </c>
      <c r="N50">
        <f>M50/G47</f>
        <v>0.10622793550863774</v>
      </c>
    </row>
    <row r="51" spans="1:14" x14ac:dyDescent="0.3">
      <c r="A51" t="s">
        <v>11</v>
      </c>
      <c r="B51" s="1">
        <v>1.0416749999999999</v>
      </c>
      <c r="H51">
        <f>B51/G47</f>
        <v>0.94284386664417419</v>
      </c>
      <c r="L51" t="s">
        <v>13</v>
      </c>
      <c r="M51" s="1">
        <v>0.49274299999999999</v>
      </c>
      <c r="N51">
        <f>M51/G47</f>
        <v>0.44599295882290574</v>
      </c>
    </row>
    <row r="52" spans="1:14" x14ac:dyDescent="0.3">
      <c r="A52" t="s">
        <v>12</v>
      </c>
      <c r="B52" s="1">
        <v>1.0017180000000001</v>
      </c>
      <c r="H52">
        <f>B52/G47</f>
        <v>0.90667787208780959</v>
      </c>
      <c r="L52" t="s">
        <v>14</v>
      </c>
      <c r="M52" s="1">
        <v>1.8470930000000001</v>
      </c>
      <c r="N52">
        <f>M52/G47</f>
        <v>1.6718461191555791</v>
      </c>
    </row>
    <row r="53" spans="1:14" x14ac:dyDescent="0.3">
      <c r="A53" t="s">
        <v>15</v>
      </c>
      <c r="B53" s="1">
        <v>1.212167</v>
      </c>
      <c r="H53">
        <f>B53/G47</f>
        <v>1.0971600751659287</v>
      </c>
      <c r="L53" t="s">
        <v>19</v>
      </c>
      <c r="M53" s="1">
        <v>2.4758740000000001</v>
      </c>
      <c r="N53">
        <f>M53/G47</f>
        <v>2.2409701831029625</v>
      </c>
    </row>
    <row r="54" spans="1:14" x14ac:dyDescent="0.3">
      <c r="A54" t="s">
        <v>16</v>
      </c>
      <c r="B54" s="1">
        <v>0.57810099999999998</v>
      </c>
      <c r="H54">
        <f>B54/G47</f>
        <v>0.5232524368453344</v>
      </c>
      <c r="L54" t="s">
        <v>17</v>
      </c>
      <c r="M54" s="1">
        <v>1.230386</v>
      </c>
      <c r="N54">
        <f>M54/G47</f>
        <v>1.1136505087525945</v>
      </c>
    </row>
    <row r="56" spans="1:14" x14ac:dyDescent="0.3">
      <c r="A56" t="s">
        <v>24</v>
      </c>
      <c r="B56" t="s">
        <v>1</v>
      </c>
      <c r="M56" t="s">
        <v>2</v>
      </c>
    </row>
    <row r="57" spans="1:14" x14ac:dyDescent="0.3">
      <c r="A57" t="s">
        <v>0</v>
      </c>
      <c r="B57" s="1">
        <v>0.65200000000000002</v>
      </c>
      <c r="G57">
        <f>AVERAGE(B57:B64)</f>
        <v>0.93520349999999997</v>
      </c>
      <c r="H57">
        <f>B57/G57</f>
        <v>0.69717446523671056</v>
      </c>
      <c r="I57">
        <f>AVERAGE(H57:H64)</f>
        <v>1</v>
      </c>
      <c r="L57" t="s">
        <v>5</v>
      </c>
      <c r="M57" s="1">
        <v>0.90778300000000001</v>
      </c>
      <c r="N57">
        <f>M57/G57</f>
        <v>0.97067964352143687</v>
      </c>
    </row>
    <row r="58" spans="1:14" x14ac:dyDescent="0.3">
      <c r="A58" t="s">
        <v>4</v>
      </c>
      <c r="B58" s="1">
        <v>0.67444899999999997</v>
      </c>
      <c r="H58">
        <f>B58/G57</f>
        <v>0.72117886641784379</v>
      </c>
      <c r="L58" t="s">
        <v>6</v>
      </c>
      <c r="M58" s="1">
        <v>0.36466700000000002</v>
      </c>
      <c r="N58">
        <f>M58/G57</f>
        <v>0.38993331397925696</v>
      </c>
    </row>
    <row r="59" spans="1:14" x14ac:dyDescent="0.3">
      <c r="A59" t="s">
        <v>7</v>
      </c>
      <c r="B59" s="1">
        <v>1.104295</v>
      </c>
      <c r="H59">
        <f>B59/G57</f>
        <v>1.1808071719149897</v>
      </c>
      <c r="L59" t="s">
        <v>9</v>
      </c>
      <c r="M59" s="1">
        <v>1.662803</v>
      </c>
      <c r="N59">
        <f>M59/G57</f>
        <v>1.7780119514095061</v>
      </c>
    </row>
    <row r="60" spans="1:14" x14ac:dyDescent="0.3">
      <c r="A60" t="s">
        <v>8</v>
      </c>
      <c r="B60" s="1">
        <v>2.0592929999999998</v>
      </c>
      <c r="H60">
        <f>B60/G57</f>
        <v>2.2019731534366582</v>
      </c>
      <c r="L60" t="s">
        <v>10</v>
      </c>
      <c r="M60" s="1">
        <v>2.2765590000000002</v>
      </c>
      <c r="N60">
        <f>M60/G57</f>
        <v>2.4342926432589276</v>
      </c>
    </row>
    <row r="61" spans="1:14" x14ac:dyDescent="0.3">
      <c r="A61" t="s">
        <v>11</v>
      </c>
      <c r="B61" s="1">
        <v>0.77358300000000002</v>
      </c>
      <c r="H61">
        <f>B61/G57</f>
        <v>0.82718146371351264</v>
      </c>
      <c r="L61" t="s">
        <v>13</v>
      </c>
      <c r="M61" s="1">
        <v>0.84575299999999998</v>
      </c>
      <c r="N61">
        <f>M61/G57</f>
        <v>0.90435183358488291</v>
      </c>
    </row>
    <row r="62" spans="1:14" x14ac:dyDescent="0.3">
      <c r="A62" t="s">
        <v>12</v>
      </c>
      <c r="B62" s="1">
        <v>0.91350600000000004</v>
      </c>
      <c r="H62">
        <f>B62/G57</f>
        <v>0.97679916724007132</v>
      </c>
      <c r="L62" t="s">
        <v>14</v>
      </c>
      <c r="M62" s="1">
        <v>1.6009869999999999</v>
      </c>
      <c r="N62">
        <f>M62/G57</f>
        <v>1.7119129686747323</v>
      </c>
    </row>
    <row r="63" spans="1:14" x14ac:dyDescent="0.3">
      <c r="A63" t="s">
        <v>15</v>
      </c>
      <c r="B63" s="1">
        <v>0.94883300000000004</v>
      </c>
      <c r="H63">
        <f>B63/G57</f>
        <v>1.0145738333956194</v>
      </c>
      <c r="L63" t="s">
        <v>19</v>
      </c>
      <c r="M63" s="1">
        <v>2.137969</v>
      </c>
      <c r="N63">
        <f>M63/G57</f>
        <v>2.286100297956541</v>
      </c>
    </row>
    <row r="64" spans="1:14" x14ac:dyDescent="0.3">
      <c r="A64" t="s">
        <v>16</v>
      </c>
      <c r="B64" s="1">
        <v>0.35566900000000001</v>
      </c>
      <c r="H64">
        <f>B64/G57</f>
        <v>0.38031187864459448</v>
      </c>
      <c r="L64" t="s">
        <v>17</v>
      </c>
      <c r="M64" s="1">
        <v>2.7956720000000002</v>
      </c>
      <c r="N64">
        <f>M64/G57</f>
        <v>2.9893729011920938</v>
      </c>
    </row>
    <row r="66" spans="1:14" x14ac:dyDescent="0.3">
      <c r="A66" t="s">
        <v>25</v>
      </c>
      <c r="B66" t="s">
        <v>1</v>
      </c>
      <c r="M66" t="s">
        <v>2</v>
      </c>
    </row>
    <row r="67" spans="1:14" x14ac:dyDescent="0.3">
      <c r="A67" t="s">
        <v>0</v>
      </c>
      <c r="B67">
        <v>0.83651515850546576</v>
      </c>
      <c r="G67">
        <f>AVERAGE(B67:B74)</f>
        <v>1.0410467874820102</v>
      </c>
      <c r="H67">
        <f>B67/G67</f>
        <v>0.80353272164525191</v>
      </c>
      <c r="I67">
        <f>AVERAGE(H67:H74)</f>
        <v>1</v>
      </c>
      <c r="L67" t="s">
        <v>5</v>
      </c>
      <c r="M67">
        <v>1.1854534828091021</v>
      </c>
      <c r="N67">
        <f>M67/G67</f>
        <v>1.1387129733874592</v>
      </c>
    </row>
    <row r="68" spans="1:14" x14ac:dyDescent="0.3">
      <c r="A68" t="s">
        <v>4</v>
      </c>
      <c r="B68">
        <v>0.93397224809945834</v>
      </c>
      <c r="H68">
        <f>B68/G67</f>
        <v>0.8971472361568551</v>
      </c>
      <c r="L68" t="s">
        <v>6</v>
      </c>
      <c r="M68">
        <v>0.50054449469270768</v>
      </c>
      <c r="N68">
        <f>M68/G67</f>
        <v>0.48080883655899792</v>
      </c>
    </row>
    <row r="69" spans="1:14" x14ac:dyDescent="0.3">
      <c r="A69" t="s">
        <v>7</v>
      </c>
      <c r="B69">
        <v>1.4966917219420293</v>
      </c>
      <c r="H69">
        <f>B69/G67</f>
        <v>1.4376795932122242</v>
      </c>
      <c r="L69" t="s">
        <v>9</v>
      </c>
      <c r="M69">
        <v>2.4715557428673689</v>
      </c>
      <c r="N69">
        <f>M69/G67</f>
        <v>2.374106305870598</v>
      </c>
    </row>
    <row r="70" spans="1:14" x14ac:dyDescent="0.3">
      <c r="A70" t="s">
        <v>8</v>
      </c>
      <c r="B70">
        <v>0.85518456987781666</v>
      </c>
      <c r="H70">
        <f>B70/G67</f>
        <v>0.8214660283869275</v>
      </c>
      <c r="L70" t="s">
        <v>10</v>
      </c>
      <c r="M70">
        <v>0.5296808330330629</v>
      </c>
      <c r="N70">
        <f>M70/G67</f>
        <v>0.50879637630332353</v>
      </c>
    </row>
    <row r="71" spans="1:14" x14ac:dyDescent="0.3">
      <c r="A71" t="s">
        <v>11</v>
      </c>
      <c r="B71">
        <v>0.83300456834074488</v>
      </c>
      <c r="H71">
        <f>B71/G67</f>
        <v>0.80016054836069472</v>
      </c>
      <c r="L71" t="s">
        <v>13</v>
      </c>
      <c r="M71">
        <v>0.61512301352863974</v>
      </c>
      <c r="N71">
        <f>M71/G67</f>
        <v>0.59086971010826872</v>
      </c>
    </row>
    <row r="72" spans="1:14" x14ac:dyDescent="0.3">
      <c r="A72" t="s">
        <v>12</v>
      </c>
      <c r="B72">
        <v>0.92995983127942727</v>
      </c>
      <c r="H72">
        <f>B72/G67</f>
        <v>0.89329302242863651</v>
      </c>
      <c r="L72" t="s">
        <v>14</v>
      </c>
      <c r="M72">
        <v>1.6744509395597418</v>
      </c>
      <c r="N72">
        <f>M72/G67</f>
        <v>1.6084300529947864</v>
      </c>
    </row>
    <row r="73" spans="1:14" x14ac:dyDescent="0.3">
      <c r="A73" t="s">
        <v>15</v>
      </c>
      <c r="B73">
        <v>0.77293521344338556</v>
      </c>
      <c r="H73">
        <f>B73/G67</f>
        <v>0.74245963076538701</v>
      </c>
      <c r="L73" t="s">
        <v>19</v>
      </c>
      <c r="M73">
        <v>1.6070612072282506</v>
      </c>
      <c r="N73">
        <f>M73/G67</f>
        <v>1.5436973885825678</v>
      </c>
    </row>
    <row r="74" spans="1:14" x14ac:dyDescent="0.3">
      <c r="A74" t="s">
        <v>16</v>
      </c>
      <c r="B74">
        <v>1.6701109883677534</v>
      </c>
      <c r="H74">
        <f>B74/G67</f>
        <v>1.6042612190440229</v>
      </c>
      <c r="L74" t="s">
        <v>17</v>
      </c>
      <c r="M74">
        <v>2.1139248745504422</v>
      </c>
      <c r="N74">
        <f>M74/G67</f>
        <v>2.0305762430365042</v>
      </c>
    </row>
    <row r="76" spans="1:14" x14ac:dyDescent="0.3">
      <c r="A76" t="s">
        <v>22</v>
      </c>
      <c r="B76" t="s">
        <v>1</v>
      </c>
      <c r="M76" t="s">
        <v>2</v>
      </c>
    </row>
    <row r="77" spans="1:14" x14ac:dyDescent="0.3">
      <c r="A77" t="s">
        <v>0</v>
      </c>
      <c r="B77" s="1">
        <v>1.212071374</v>
      </c>
      <c r="G77">
        <f>AVERAGE(B77:B84)</f>
        <v>1.017858136756328</v>
      </c>
      <c r="H77">
        <f>B77/G77</f>
        <v>1.1908058011527849</v>
      </c>
      <c r="I77">
        <f>AVERAGE(H77:H84)</f>
        <v>0.99999999999999978</v>
      </c>
      <c r="L77" t="s">
        <v>5</v>
      </c>
      <c r="M77" s="1">
        <v>0.77929414277716003</v>
      </c>
      <c r="N77">
        <f>M77/G77</f>
        <v>0.76562156811025284</v>
      </c>
    </row>
    <row r="78" spans="1:14" x14ac:dyDescent="0.3">
      <c r="A78" t="s">
        <v>4</v>
      </c>
      <c r="B78" s="1">
        <v>1.10662422239452</v>
      </c>
      <c r="H78">
        <f>B78/G77</f>
        <v>1.08720870073414</v>
      </c>
      <c r="L78" t="s">
        <v>6</v>
      </c>
      <c r="M78" s="1">
        <v>0.78710470920196696</v>
      </c>
      <c r="N78">
        <f>M78/G77</f>
        <v>0.77329509956100817</v>
      </c>
    </row>
    <row r="79" spans="1:14" x14ac:dyDescent="0.3">
      <c r="A79" t="s">
        <v>7</v>
      </c>
      <c r="B79" s="1">
        <v>0.84078774218357799</v>
      </c>
      <c r="H79">
        <f>B79/G77</f>
        <v>0.82603627344667963</v>
      </c>
      <c r="L79" t="s">
        <v>9</v>
      </c>
      <c r="M79" s="1">
        <v>0.81733576051282397</v>
      </c>
      <c r="N79">
        <f>M79/G77</f>
        <v>0.80299575254905253</v>
      </c>
    </row>
    <row r="80" spans="1:14" x14ac:dyDescent="0.3">
      <c r="A80" t="s">
        <v>8</v>
      </c>
      <c r="B80" s="1">
        <v>0.88671746418191999</v>
      </c>
      <c r="H80">
        <f>B80/G77</f>
        <v>0.87116016678677621</v>
      </c>
      <c r="L80" t="s">
        <v>10</v>
      </c>
      <c r="M80" s="1">
        <v>0.77145860905639096</v>
      </c>
      <c r="N80">
        <f>M80/G77</f>
        <v>0.75792350741022341</v>
      </c>
    </row>
    <row r="81" spans="1:14" x14ac:dyDescent="0.3">
      <c r="A81" t="s">
        <v>11</v>
      </c>
      <c r="B81" s="1">
        <v>1.4224310823817199</v>
      </c>
      <c r="H81">
        <f>B81/G77</f>
        <v>1.3974747865303407</v>
      </c>
      <c r="L81" t="s">
        <v>13</v>
      </c>
      <c r="M81" s="1">
        <v>0.49005753814198599</v>
      </c>
      <c r="N81">
        <f>M81/G77</f>
        <v>0.48145956734568429</v>
      </c>
    </row>
    <row r="82" spans="1:14" x14ac:dyDescent="0.3">
      <c r="A82" t="s">
        <v>12</v>
      </c>
      <c r="B82" s="1">
        <v>0.97703091094074501</v>
      </c>
      <c r="H82">
        <f>B82/G77</f>
        <v>0.95988908047079169</v>
      </c>
      <c r="L82" t="s">
        <v>14</v>
      </c>
      <c r="M82" s="1">
        <v>0.77114032204208505</v>
      </c>
      <c r="N82">
        <f>M82/G77</f>
        <v>0.75761080468396713</v>
      </c>
    </row>
    <row r="83" spans="1:14" x14ac:dyDescent="0.3">
      <c r="A83" t="s">
        <v>15</v>
      </c>
      <c r="B83" s="1">
        <v>0.87257537999378498</v>
      </c>
      <c r="H83">
        <f>B83/G77</f>
        <v>0.85726620290571665</v>
      </c>
      <c r="L83" t="s">
        <v>19</v>
      </c>
      <c r="M83" s="1">
        <v>0.66328778992264703</v>
      </c>
      <c r="N83">
        <f>M83/G77</f>
        <v>0.65165052571705873</v>
      </c>
    </row>
    <row r="84" spans="1:14" x14ac:dyDescent="0.3">
      <c r="A84" t="s">
        <v>16</v>
      </c>
      <c r="B84" s="1">
        <v>0.82462691797435606</v>
      </c>
      <c r="H84">
        <f>B84/G77</f>
        <v>0.81015898797277008</v>
      </c>
      <c r="L84" t="s">
        <v>17</v>
      </c>
      <c r="M84" s="1">
        <v>0.587717244312285</v>
      </c>
      <c r="N84">
        <f>M84/G77</f>
        <v>0.57740585164962199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gangyi feng</dc:creator>
  <cp:lastModifiedBy>gangyi feng</cp:lastModifiedBy>
  <dcterms:created xsi:type="dcterms:W3CDTF">2015-06-05T18:19:34Z</dcterms:created>
  <dcterms:modified xsi:type="dcterms:W3CDTF">2023-08-31T14:29:32Z</dcterms:modified>
</cp:coreProperties>
</file>